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Ардатовская 4 а" sheetId="1" r:id="rId1"/>
    <sheet name="Ардатовская 4 а(2019)" sheetId="2" r:id="rId2"/>
    <sheet name="Ардатовская 4 а(2020)" sheetId="3" r:id="rId3"/>
    <sheet name="Ардатовская 4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4 а'!#REF!,'Ардатовская 4 а'!#REF!</definedName>
    <definedName name="Z_6E36EA37_049E_4FAE_B719_2847CD16F858_.wvu.Rows" localSheetId="0" hidden="1">'Ардатовская 4 а'!$42:$45</definedName>
    <definedName name="Z_73C0D023_21BD_4441_8EFA_957546C15799_.wvu.Cols" localSheetId="0" hidden="1">'Ардатовская 4 а'!#REF!,'Ардатовская 4 а'!#REF!</definedName>
    <definedName name="Z_73C0D023_21BD_4441_8EFA_957546C15799_.wvu.Rows" localSheetId="0" hidden="1">'Ардатовская 4 а'!$42:$45</definedName>
    <definedName name="_xlnm.Print_Area" localSheetId="0">'Ардатовская 4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F33" i="3"/>
  <c r="G21" i="3"/>
  <c r="F21" i="3"/>
  <c r="E21" i="3"/>
  <c r="G16" i="3"/>
  <c r="G9" i="3" s="1"/>
  <c r="F16" i="3"/>
  <c r="F9" i="3" s="1"/>
  <c r="E16" i="3"/>
  <c r="E9" i="3"/>
  <c r="G8" i="3"/>
  <c r="G6" i="3"/>
  <c r="A2" i="3"/>
  <c r="F59" i="3" l="1"/>
  <c r="F51" i="3"/>
  <c r="F56" i="3" s="1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G9" i="2" s="1"/>
  <c r="F16" i="2"/>
  <c r="F9" i="2" s="1"/>
  <c r="E16" i="2"/>
  <c r="E9" i="2" s="1"/>
  <c r="F40" i="2" l="1"/>
  <c r="F33" i="2"/>
  <c r="F39" i="1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2" i="1" s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<sst xmlns="http://schemas.openxmlformats.org/spreadsheetml/2006/main" count="242" uniqueCount="78">
  <si>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</si>
  <si>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</si>
  <si>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</si>
  <si>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</si>
  <si>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</si>
  <si>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</si>
  <si>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</si>
  <si>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</si>
  <si>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</si>
  <si>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</si>
  <si>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</si>
  <si>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</si>
  <si>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</si>
  <si>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</si>
  <si>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</si>
  <si>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</si>
  <si>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</si>
  <si>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</si>
  <si>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</si>
  <si>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</si>
  <si>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</si>
  <si>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</si>
  <si>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</si>
  <si>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</si>
  <si>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</si>
  <si>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</si>
  <si>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</si>
  <si>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</si>
  <si>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</si>
  <si>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</si>
  <si>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</si>
  <si>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</si>
  <si>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</si>
  <si>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</si>
  <si>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</si>
  <si>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</si>
  <si>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</si>
  <si>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</si>
  <si>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Ардатовская 4 а </t>
  </si>
  <si>
    <t>в управлении с 01.08.2015г</t>
  </si>
  <si>
    <t>задолженность с нарастающим итогом с -01.08.2015г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</si>
  <si>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</si>
  <si>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</si>
  <si>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</si>
  <si>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</si>
  <si>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</si>
  <si>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</si>
  <si>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</si>
  <si>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</si>
  <si>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</si>
  <si>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</si>
  <si>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</si>
  <si>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</si>
  <si>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</si>
  <si>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</si>
  <si>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</si>
  <si>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</si>
  <si>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</si>
  <si>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</si>
  <si>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</si>
  <si>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</si>
  <si>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</si>
  <si>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</si>
  <si>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</si>
  <si>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</si>
  <si>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</si>
  <si>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"ЦУК"   за 2019 год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</si>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</sst>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64">
          <cell r="W464">
            <v>0</v>
          </cell>
          <cell r="X464">
            <v>0</v>
          </cell>
          <cell r="Y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Y464">
            <v>0</v>
          </cell>
          <cell r="BB464">
            <v>0</v>
          </cell>
          <cell r="BC464">
            <v>0</v>
          </cell>
          <cell r="CN464">
            <v>792.85454019622637</v>
          </cell>
          <cell r="CO464">
            <v>162.50059588276082</v>
          </cell>
          <cell r="CP464">
            <v>0</v>
          </cell>
          <cell r="DB464">
            <v>0</v>
          </cell>
          <cell r="DG464">
            <v>677.19066414771783</v>
          </cell>
          <cell r="DU464">
            <v>0</v>
          </cell>
          <cell r="DV464">
            <v>0</v>
          </cell>
          <cell r="DW464">
            <v>0</v>
          </cell>
          <cell r="EK464">
            <v>0</v>
          </cell>
          <cell r="EQ464">
            <v>42.170757902363498</v>
          </cell>
          <cell r="FB464">
            <v>5469.3281309604663</v>
          </cell>
          <cell r="FC464">
            <v>1118.7778718208717</v>
          </cell>
          <cell r="FD464">
            <v>0</v>
          </cell>
          <cell r="FL464">
            <v>0</v>
          </cell>
          <cell r="FS464">
            <v>4343.7696584722835</v>
          </cell>
          <cell r="FX464">
            <v>0</v>
          </cell>
          <cell r="FY464">
            <v>0</v>
          </cell>
          <cell r="FZ464">
            <v>0</v>
          </cell>
          <cell r="GG464">
            <v>0</v>
          </cell>
          <cell r="GL464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64">
          <cell r="W464">
            <v>691.46472564244334</v>
          </cell>
          <cell r="X464">
            <v>212.25563599460219</v>
          </cell>
          <cell r="Y464">
            <v>0</v>
          </cell>
          <cell r="AK464">
            <v>0</v>
          </cell>
          <cell r="AV464">
            <v>11305.1976</v>
          </cell>
          <cell r="AY464">
            <v>3293.5108172029322</v>
          </cell>
          <cell r="BM464">
            <v>0</v>
          </cell>
          <cell r="BN464">
            <v>0</v>
          </cell>
          <cell r="CN464">
            <v>910.36121916519323</v>
          </cell>
          <cell r="CO464">
            <v>282.21197794120991</v>
          </cell>
          <cell r="CP464">
            <v>0</v>
          </cell>
          <cell r="DB464">
            <v>0</v>
          </cell>
          <cell r="DG464">
            <v>1315.9999057040991</v>
          </cell>
          <cell r="DU464">
            <v>0</v>
          </cell>
          <cell r="DV464">
            <v>0</v>
          </cell>
          <cell r="DW464">
            <v>0</v>
          </cell>
          <cell r="EL464">
            <v>0</v>
          </cell>
          <cell r="EQ464">
            <v>0</v>
          </cell>
          <cell r="FB464">
            <v>0</v>
          </cell>
          <cell r="FC464">
            <v>0</v>
          </cell>
          <cell r="FD464">
            <v>0</v>
          </cell>
          <cell r="FL464">
            <v>0</v>
          </cell>
          <cell r="FS464">
            <v>0</v>
          </cell>
          <cell r="FX464">
            <v>0</v>
          </cell>
          <cell r="FY464">
            <v>0</v>
          </cell>
          <cell r="FZ464">
            <v>0</v>
          </cell>
          <cell r="GG464">
            <v>0</v>
          </cell>
          <cell r="GL464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64">
          <cell r="W464">
            <v>367.75918817767382</v>
          </cell>
          <cell r="X464">
            <v>93.131021781774081</v>
          </cell>
          <cell r="Y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Y464">
            <v>1461.0669553576411</v>
          </cell>
          <cell r="BM464">
            <v>0</v>
          </cell>
          <cell r="CN464">
            <v>831.91883152477021</v>
          </cell>
          <cell r="CO464">
            <v>257.89483777267878</v>
          </cell>
          <cell r="CP464">
            <v>0</v>
          </cell>
          <cell r="DB464">
            <v>0</v>
          </cell>
          <cell r="DF464">
            <v>757.70066466445337</v>
          </cell>
          <cell r="DU464">
            <v>0</v>
          </cell>
          <cell r="DV464">
            <v>0</v>
          </cell>
          <cell r="DW464">
            <v>0</v>
          </cell>
          <cell r="EK464">
            <v>0</v>
          </cell>
          <cell r="EP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L464">
            <v>0</v>
          </cell>
          <cell r="FS464">
            <v>0</v>
          </cell>
          <cell r="FX464">
            <v>0</v>
          </cell>
          <cell r="FY464">
            <v>0</v>
          </cell>
          <cell r="FZ464">
            <v>0</v>
          </cell>
          <cell r="GG464">
            <v>0</v>
          </cell>
          <cell r="GL464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64">
          <cell r="W464">
            <v>68.482437643001916</v>
          </cell>
          <cell r="X464">
            <v>16.694404548910004</v>
          </cell>
          <cell r="Y464">
            <v>0</v>
          </cell>
          <cell r="AV464">
            <v>0</v>
          </cell>
          <cell r="AY464">
            <v>260.64692130102077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CN464">
            <v>899.55604923018643</v>
          </cell>
          <cell r="CO464">
            <v>250.71275794297367</v>
          </cell>
          <cell r="CP464">
            <v>0</v>
          </cell>
          <cell r="DB464">
            <v>0</v>
          </cell>
          <cell r="DG464">
            <v>811.8916688695025</v>
          </cell>
          <cell r="DL464">
            <v>0</v>
          </cell>
          <cell r="DP464">
            <v>0</v>
          </cell>
          <cell r="DT464">
            <v>0</v>
          </cell>
          <cell r="DU464">
            <v>0</v>
          </cell>
          <cell r="DV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P464">
            <v>0</v>
          </cell>
          <cell r="EU464">
            <v>590.26</v>
          </cell>
          <cell r="EW464">
            <v>386.77424999999999</v>
          </cell>
          <cell r="EY464">
            <v>0</v>
          </cell>
          <cell r="FA464">
            <v>0</v>
          </cell>
          <cell r="FL464">
            <v>0</v>
          </cell>
          <cell r="FS464">
            <v>0</v>
          </cell>
          <cell r="FV464">
            <v>0</v>
          </cell>
          <cell r="FZ464">
            <v>0</v>
          </cell>
          <cell r="GG464">
            <v>0</v>
          </cell>
          <cell r="GL46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9" zoomScaleNormal="100" workbookViewId="0">
      <selection activeCell="E6" sqref="E6"/>
    </sheetView>
  </sheetViews>
  <sheetFormatPr defaultColWidth="9.08984375" defaultRowHeight="13" x14ac:dyDescent="0.3"/>
  <cols>
    <col min="1" max="3" width="9.08984375" style="1"/>
    <col min="4" max="4" width="27.5429687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7.54296875" style="1" customWidth="1"/>
    <col min="9" max="9" width="10.08984375" style="1" bestFit="1" customWidth="1"/>
    <col min="10" max="16384" width="9.08984375" style="1"/>
  </cols>
  <sheetData>
    <row r="1" spans="1:8" ht="18" customHeight="1" x14ac:dyDescent="0.3">
      <c r="A1" s="56" t="s">
        <v>51</v>
      </c>
      <c r="B1" s="56"/>
      <c r="C1" s="56"/>
      <c r="D1" s="56"/>
      <c r="E1" s="56"/>
      <c r="F1" s="56"/>
      <c r="G1" s="57"/>
    </row>
    <row r="2" spans="1:8" ht="21" customHeight="1" x14ac:dyDescent="0.3">
      <c r="A2" s="58" t="s">
        <v>38</v>
      </c>
      <c r="B2" s="59"/>
      <c r="C2" s="59"/>
      <c r="D2" s="59"/>
      <c r="E2" s="59"/>
      <c r="F2" s="59"/>
      <c r="G2" s="59"/>
    </row>
    <row r="3" spans="1:8" ht="14.25" hidden="1" customHeight="1" x14ac:dyDescent="0.3">
      <c r="A3" s="60" t="s">
        <v>0</v>
      </c>
      <c r="B3" s="61"/>
      <c r="C3" s="61"/>
      <c r="D3" s="61"/>
      <c r="E3" s="2">
        <f>E4+E5</f>
        <v>0</v>
      </c>
      <c r="F3" s="3" t="s">
        <v>1</v>
      </c>
    </row>
    <row r="4" spans="1:8" ht="14.25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8" ht="14.25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8" ht="15" x14ac:dyDescent="0.3">
      <c r="A9" s="53" t="s">
        <v>8</v>
      </c>
      <c r="B9" s="54"/>
      <c r="C9" s="54"/>
      <c r="D9" s="55"/>
      <c r="E9" s="16">
        <f>SUM(E10:E14)</f>
        <v>88101.59</v>
      </c>
      <c r="F9" s="16">
        <f t="shared" ref="F9:G9" si="0">SUM(F10:F14)</f>
        <v>87627.13</v>
      </c>
      <c r="G9" s="16">
        <f t="shared" si="0"/>
        <v>12573.84</v>
      </c>
    </row>
    <row r="10" spans="1:8" ht="13.4" customHeight="1" x14ac:dyDescent="0.35">
      <c r="A10" s="47" t="s">
        <v>9</v>
      </c>
      <c r="B10" s="48"/>
      <c r="C10" s="48"/>
      <c r="D10" s="49"/>
      <c r="E10" s="17">
        <v>88101.59</v>
      </c>
      <c r="F10" s="17">
        <v>87627.13</v>
      </c>
      <c r="G10" s="18">
        <v>12573.84</v>
      </c>
    </row>
    <row r="11" spans="1:8" ht="14.4" customHeight="1" x14ac:dyDescent="0.35">
      <c r="A11" s="47" t="s">
        <v>10</v>
      </c>
      <c r="B11" s="48"/>
      <c r="C11" s="48"/>
      <c r="D11" s="49"/>
      <c r="E11" s="17"/>
      <c r="F11" s="17"/>
      <c r="G11" s="18"/>
    </row>
    <row r="12" spans="1:8" ht="14.15" customHeight="1" x14ac:dyDescent="0.35">
      <c r="A12" s="47" t="s">
        <v>11</v>
      </c>
      <c r="B12" s="48"/>
      <c r="C12" s="48"/>
      <c r="D12" s="49"/>
      <c r="E12" s="17"/>
      <c r="F12" s="17"/>
      <c r="G12" s="18"/>
    </row>
    <row r="13" spans="1:8" ht="13.5" customHeight="1" x14ac:dyDescent="0.35">
      <c r="A13" s="47" t="s">
        <v>12</v>
      </c>
      <c r="B13" s="48"/>
      <c r="C13" s="48"/>
      <c r="D13" s="49"/>
      <c r="E13" s="17"/>
      <c r="F13" s="17"/>
      <c r="G13" s="18"/>
    </row>
    <row r="14" spans="1:8" ht="14.4" customHeight="1" x14ac:dyDescent="0.35">
      <c r="A14" s="68" t="s">
        <v>13</v>
      </c>
      <c r="B14" s="68"/>
      <c r="C14" s="68"/>
      <c r="D14" s="68"/>
      <c r="E14" s="17"/>
      <c r="F14" s="17"/>
      <c r="G14" s="18"/>
    </row>
    <row r="15" spans="1:8" ht="15" x14ac:dyDescent="0.3">
      <c r="A15" s="76" t="s">
        <v>41</v>
      </c>
      <c r="B15" s="77"/>
      <c r="C15" s="77"/>
      <c r="D15" s="78"/>
      <c r="E15" s="32">
        <f>SUM(E16:E19)</f>
        <v>12900.84</v>
      </c>
      <c r="F15" s="32">
        <f t="shared" ref="F15:G15" si="1">SUM(F16:F19)</f>
        <v>12899.81</v>
      </c>
      <c r="G15" s="32">
        <f t="shared" si="1"/>
        <v>1045.43</v>
      </c>
    </row>
    <row r="16" spans="1:8" ht="33.65" customHeight="1" x14ac:dyDescent="0.35">
      <c r="A16" s="79" t="s">
        <v>43</v>
      </c>
      <c r="B16" s="80"/>
      <c r="C16" s="80"/>
      <c r="D16" s="81"/>
      <c r="E16" s="17">
        <v>12900.84</v>
      </c>
      <c r="F16" s="17">
        <v>12899.81</v>
      </c>
      <c r="G16" s="18">
        <v>1045.43</v>
      </c>
    </row>
    <row r="17" spans="1:9" ht="15.5" x14ac:dyDescent="0.35">
      <c r="A17" s="68" t="s">
        <v>44</v>
      </c>
      <c r="B17" s="68"/>
      <c r="C17" s="68"/>
      <c r="D17" s="68"/>
      <c r="E17" s="17"/>
      <c r="F17" s="17"/>
      <c r="G17" s="18"/>
    </row>
    <row r="18" spans="1:9" ht="15.5" x14ac:dyDescent="0.35">
      <c r="A18" s="68" t="s">
        <v>45</v>
      </c>
      <c r="B18" s="68"/>
      <c r="C18" s="68"/>
      <c r="D18" s="68"/>
      <c r="E18" s="17"/>
      <c r="F18" s="17"/>
      <c r="G18" s="18"/>
    </row>
    <row r="19" spans="1:9" ht="15.5" x14ac:dyDescent="0.35">
      <c r="A19" s="68" t="s">
        <v>46</v>
      </c>
      <c r="B19" s="68"/>
      <c r="C19" s="68"/>
      <c r="D19" s="68"/>
      <c r="E19" s="17"/>
      <c r="F19" s="17"/>
      <c r="G19" s="18"/>
    </row>
    <row r="20" spans="1:9" ht="15" x14ac:dyDescent="0.3">
      <c r="A20" s="67" t="s">
        <v>14</v>
      </c>
      <c r="B20" s="67"/>
      <c r="C20" s="67"/>
      <c r="D20" s="67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68" t="s">
        <v>15</v>
      </c>
      <c r="B21" s="68"/>
      <c r="C21" s="68"/>
      <c r="D21" s="68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42</v>
      </c>
      <c r="B23" s="23"/>
      <c r="C23" s="23"/>
      <c r="D23" s="23"/>
      <c r="E23" s="24"/>
      <c r="F23" s="13"/>
    </row>
    <row r="24" spans="1:9" ht="15.5" x14ac:dyDescent="0.35">
      <c r="A24" s="69" t="s">
        <v>52</v>
      </c>
      <c r="B24" s="69"/>
      <c r="C24" s="69"/>
      <c r="D24" s="69"/>
      <c r="E24" s="69"/>
      <c r="F24" s="17">
        <v>-37093.45339335149</v>
      </c>
      <c r="G24" s="19"/>
      <c r="I24" s="28"/>
    </row>
    <row r="25" spans="1:9" ht="15.75" customHeight="1" x14ac:dyDescent="0.3">
      <c r="A25" s="70" t="s">
        <v>30</v>
      </c>
      <c r="B25" s="71"/>
      <c r="C25" s="71"/>
      <c r="D25" s="71"/>
      <c r="E25" s="72"/>
      <c r="F25" s="65">
        <f>SUM(F27:F31)</f>
        <v>0</v>
      </c>
      <c r="I25" s="28"/>
    </row>
    <row r="26" spans="1:9" ht="28.5" customHeight="1" x14ac:dyDescent="0.3">
      <c r="A26" s="73"/>
      <c r="B26" s="74"/>
      <c r="C26" s="74"/>
      <c r="D26" s="74"/>
      <c r="E26" s="75"/>
      <c r="F26" s="66"/>
      <c r="I26" s="28"/>
    </row>
    <row r="27" spans="1:9" ht="15.5" hidden="1" x14ac:dyDescent="0.35">
      <c r="A27" s="62" t="s">
        <v>16</v>
      </c>
      <c r="B27" s="63"/>
      <c r="C27" s="63"/>
      <c r="D27" s="63"/>
      <c r="E27" s="64"/>
      <c r="F27" s="25">
        <f>'[1]УК ВР декабрь нар'!W464</f>
        <v>0</v>
      </c>
      <c r="I27" s="28"/>
    </row>
    <row r="28" spans="1:9" ht="15.5" hidden="1" x14ac:dyDescent="0.35">
      <c r="A28" s="62" t="s">
        <v>31</v>
      </c>
      <c r="B28" s="63"/>
      <c r="C28" s="63"/>
      <c r="D28" s="63"/>
      <c r="E28" s="64"/>
      <c r="F28" s="25">
        <f>'[1]УК ВР декабрь нар'!X464</f>
        <v>0</v>
      </c>
      <c r="I28" s="28"/>
    </row>
    <row r="29" spans="1:9" ht="15.5" hidden="1" x14ac:dyDescent="0.35">
      <c r="A29" s="62" t="s">
        <v>18</v>
      </c>
      <c r="B29" s="63"/>
      <c r="C29" s="63"/>
      <c r="D29" s="63"/>
      <c r="E29" s="64"/>
      <c r="F29" s="25">
        <f>'[1]УК ВР декабрь нар'!Y464</f>
        <v>0</v>
      </c>
      <c r="I29" s="28"/>
    </row>
    <row r="30" spans="1:9" ht="15.5" hidden="1" x14ac:dyDescent="0.35">
      <c r="A30" s="62" t="s">
        <v>19</v>
      </c>
      <c r="B30" s="63"/>
      <c r="C30" s="63"/>
      <c r="D30" s="63"/>
      <c r="E30" s="64"/>
      <c r="F30" s="25">
        <f>'[1]УК ВР декабрь нар'!AA464+'[1]УК ВР декабрь нар'!AB464+'[1]УК ВР декабрь нар'!AC464+'[1]УК ВР декабрь нар'!AD464+'[1]УК ВР декабрь нар'!AE464+'[1]УК ВР декабрь нар'!AF464+'[1]УК ВР декабрь нар'!AG464+'[1]УК ВР декабрь нар'!AH464+'[1]УК ВР декабрь нар'!AJ464+'[1]УК ВР декабрь нар'!AL464+'[1]УК ВР декабрь нар'!AN464+'[1]УК ВР декабрь нар'!AO464+'[1]УК ВР декабрь нар'!AP464+'[1]УК ВР декабрь нар'!AQ464+'[1]УК ВР декабрь нар'!AR464+'[1]УК ВР декабрь нар'!AT464</f>
        <v>0</v>
      </c>
      <c r="I30" s="28"/>
    </row>
    <row r="31" spans="1:9" ht="36.75" hidden="1" customHeight="1" x14ac:dyDescent="0.35">
      <c r="A31" s="83" t="s">
        <v>32</v>
      </c>
      <c r="B31" s="84"/>
      <c r="C31" s="84"/>
      <c r="D31" s="84"/>
      <c r="E31" s="85"/>
      <c r="F31" s="25">
        <f>'[1]УК ВР декабрь нар'!AY464</f>
        <v>0</v>
      </c>
      <c r="I31" s="28"/>
    </row>
    <row r="32" spans="1:9" ht="15.75" customHeight="1" x14ac:dyDescent="0.3">
      <c r="A32" s="70" t="s">
        <v>33</v>
      </c>
      <c r="B32" s="71"/>
      <c r="C32" s="71"/>
      <c r="D32" s="71"/>
      <c r="E32" s="72"/>
      <c r="F32" s="65">
        <f>SUM(F34:F38)</f>
        <v>1674.7165581290685</v>
      </c>
      <c r="I32" s="28"/>
    </row>
    <row r="33" spans="1:10" ht="33" customHeight="1" x14ac:dyDescent="0.3">
      <c r="A33" s="73"/>
      <c r="B33" s="74"/>
      <c r="C33" s="74"/>
      <c r="D33" s="74"/>
      <c r="E33" s="75"/>
      <c r="F33" s="66"/>
      <c r="I33" s="28"/>
    </row>
    <row r="34" spans="1:10" ht="15.5" hidden="1" x14ac:dyDescent="0.35">
      <c r="A34" s="82" t="s">
        <v>16</v>
      </c>
      <c r="B34" s="82"/>
      <c r="C34" s="82"/>
      <c r="D34" s="82"/>
      <c r="E34" s="82"/>
      <c r="F34" s="25">
        <f>'[1]УК ВР декабрь нар'!CN464+'[1]УК ВР декабрь нар'!DU464</f>
        <v>792.85454019622637</v>
      </c>
      <c r="I34" s="28"/>
    </row>
    <row r="35" spans="1:10" ht="15.5" hidden="1" x14ac:dyDescent="0.35">
      <c r="A35" s="82" t="s">
        <v>31</v>
      </c>
      <c r="B35" s="82"/>
      <c r="C35" s="82"/>
      <c r="D35" s="82"/>
      <c r="E35" s="82"/>
      <c r="F35" s="25">
        <f>'[1]УК ВР декабрь нар'!CO464+'[1]УК ВР декабрь нар'!DV464</f>
        <v>162.50059588276082</v>
      </c>
      <c r="I35" s="28"/>
    </row>
    <row r="36" spans="1:10" ht="15.5" hidden="1" x14ac:dyDescent="0.35">
      <c r="A36" s="82" t="s">
        <v>18</v>
      </c>
      <c r="B36" s="82"/>
      <c r="C36" s="82"/>
      <c r="D36" s="82"/>
      <c r="E36" s="82"/>
      <c r="F36" s="25">
        <f>'[1]УК ВР декабрь нар'!CP464+'[1]УК ВР декабрь нар'!DW464</f>
        <v>0</v>
      </c>
      <c r="I36" s="28"/>
    </row>
    <row r="37" spans="1:10" ht="15.5" hidden="1" x14ac:dyDescent="0.35">
      <c r="A37" s="82" t="s">
        <v>19</v>
      </c>
      <c r="B37" s="82"/>
      <c r="C37" s="82"/>
      <c r="D37" s="82"/>
      <c r="E37" s="82"/>
      <c r="F37" s="25">
        <f>'[1]УК ВР декабрь нар'!AI464+'[1]УК ВР декабрь нар'!AJ464+'[1]УК ВР декабрь нар'!AS464+'[1]УК ВР декабрь нар'!BC464+'[1]УК ВР декабрь нар'!DB464+'[1]УК ВР декабрь нар'!EK464+'[1]УК ВР декабрь нар'!AM464</f>
        <v>0</v>
      </c>
      <c r="I37" s="28"/>
    </row>
    <row r="38" spans="1:10" ht="39.75" hidden="1" customHeight="1" x14ac:dyDescent="0.35">
      <c r="A38" s="83" t="s">
        <v>34</v>
      </c>
      <c r="B38" s="86"/>
      <c r="C38" s="86"/>
      <c r="D38" s="86"/>
      <c r="E38" s="87"/>
      <c r="F38" s="25">
        <f>'[1]УК ВР декабрь нар'!DG464+'[1]УК ВР декабрь нар'!EQ464</f>
        <v>719.36142205008127</v>
      </c>
      <c r="I38" s="28"/>
      <c r="J38" s="28"/>
    </row>
    <row r="39" spans="1:10" ht="32.4" customHeight="1" x14ac:dyDescent="0.3">
      <c r="A39" s="88" t="s">
        <v>35</v>
      </c>
      <c r="B39" s="89"/>
      <c r="C39" s="89"/>
      <c r="D39" s="89"/>
      <c r="E39" s="90"/>
      <c r="F39" s="26">
        <f>SUM(F40:F48)+2861.53</f>
        <v>13793.405661253622</v>
      </c>
      <c r="I39" s="28"/>
    </row>
    <row r="40" spans="1:10" ht="15.5" hidden="1" x14ac:dyDescent="0.35">
      <c r="A40" s="91" t="s">
        <v>20</v>
      </c>
      <c r="B40" s="92"/>
      <c r="C40" s="92"/>
      <c r="D40" s="92"/>
      <c r="E40" s="93"/>
      <c r="F40" s="25">
        <f>'[1]УК ВР декабрь нар'!FB464+'[1]УК ВР декабрь нар'!FX464</f>
        <v>5469.3281309604663</v>
      </c>
      <c r="I40" s="28"/>
    </row>
    <row r="41" spans="1:10" ht="15.5" hidden="1" x14ac:dyDescent="0.35">
      <c r="A41" s="62" t="s">
        <v>31</v>
      </c>
      <c r="B41" s="63"/>
      <c r="C41" s="63"/>
      <c r="D41" s="63"/>
      <c r="E41" s="63"/>
      <c r="F41" s="25">
        <f>'[1]УК ВР декабрь нар'!FC464+'[1]УК ВР декабрь нар'!FY464</f>
        <v>1118.7778718208717</v>
      </c>
      <c r="I41" s="28"/>
    </row>
    <row r="42" spans="1:10" ht="15.65" hidden="1" customHeight="1" x14ac:dyDescent="0.35">
      <c r="A42" s="82" t="s">
        <v>21</v>
      </c>
      <c r="B42" s="82"/>
      <c r="C42" s="82"/>
      <c r="D42" s="82"/>
      <c r="E42" s="62"/>
      <c r="F42" s="25"/>
      <c r="I42" s="28"/>
    </row>
    <row r="43" spans="1:10" ht="15.65" hidden="1" customHeight="1" x14ac:dyDescent="0.35">
      <c r="A43" s="62" t="s">
        <v>17</v>
      </c>
      <c r="B43" s="63"/>
      <c r="C43" s="63"/>
      <c r="D43" s="63"/>
      <c r="E43" s="63"/>
      <c r="F43" s="25"/>
      <c r="I43" s="28"/>
    </row>
    <row r="44" spans="1:10" ht="15.65" hidden="1" customHeight="1" x14ac:dyDescent="0.35">
      <c r="A44" s="82" t="s">
        <v>22</v>
      </c>
      <c r="B44" s="82"/>
      <c r="C44" s="82"/>
      <c r="D44" s="82"/>
      <c r="E44" s="62"/>
      <c r="F44" s="25"/>
      <c r="I44" s="28"/>
    </row>
    <row r="45" spans="1:10" ht="15.65" hidden="1" customHeight="1" x14ac:dyDescent="0.35">
      <c r="A45" s="62" t="s">
        <v>17</v>
      </c>
      <c r="B45" s="63"/>
      <c r="C45" s="63"/>
      <c r="D45" s="63"/>
      <c r="E45" s="63"/>
      <c r="F45" s="25"/>
      <c r="I45" s="28"/>
    </row>
    <row r="46" spans="1:10" ht="15.5" hidden="1" x14ac:dyDescent="0.35">
      <c r="A46" s="82" t="s">
        <v>18</v>
      </c>
      <c r="B46" s="82"/>
      <c r="C46" s="82"/>
      <c r="D46" s="82"/>
      <c r="E46" s="62"/>
      <c r="F46" s="25">
        <f>'[1]УК ВР декабрь нар'!FD464+'[1]УК ВР декабрь нар'!FZ464</f>
        <v>0</v>
      </c>
      <c r="I46" s="28"/>
    </row>
    <row r="47" spans="1:10" ht="15.5" hidden="1" x14ac:dyDescent="0.35">
      <c r="A47" s="62" t="s">
        <v>19</v>
      </c>
      <c r="B47" s="63"/>
      <c r="C47" s="63"/>
      <c r="D47" s="63"/>
      <c r="E47" s="63"/>
      <c r="F47" s="25">
        <f>'[1]УК ВР декабрь нар'!GG464+'[1]УК ВР декабрь нар'!FL464+'[1]УК ВР декабрь нар'!BB464+'[1]УК ВР декабрь нар'!AK464</f>
        <v>0</v>
      </c>
      <c r="I47" s="28"/>
    </row>
    <row r="48" spans="1:10" ht="43.5" hidden="1" customHeight="1" x14ac:dyDescent="0.35">
      <c r="A48" s="83" t="s">
        <v>36</v>
      </c>
      <c r="B48" s="86"/>
      <c r="C48" s="86"/>
      <c r="D48" s="86"/>
      <c r="E48" s="87"/>
      <c r="F48" s="25">
        <f>'[1]УК ВР декабрь нар'!FS464+'[1]УК ВР декабрь нар'!GL464</f>
        <v>4343.7696584722835</v>
      </c>
      <c r="I48" s="28"/>
      <c r="J48" s="28"/>
    </row>
    <row r="49" spans="1:12" ht="15.65" hidden="1" customHeight="1" x14ac:dyDescent="0.35">
      <c r="A49" s="88" t="s">
        <v>37</v>
      </c>
      <c r="B49" s="63"/>
      <c r="C49" s="63"/>
      <c r="D49" s="63"/>
      <c r="E49" s="64"/>
      <c r="F49" s="30"/>
      <c r="I49" s="28"/>
    </row>
    <row r="50" spans="1:12" ht="15" x14ac:dyDescent="0.3">
      <c r="A50" s="95" t="s">
        <v>47</v>
      </c>
      <c r="B50" s="96"/>
      <c r="C50" s="96"/>
      <c r="D50" s="96"/>
      <c r="E50" s="97"/>
      <c r="F50" s="26">
        <f>F25+F32+F39+F49</f>
        <v>15468.122219382691</v>
      </c>
      <c r="I50" s="28"/>
    </row>
    <row r="51" spans="1:12" ht="15" x14ac:dyDescent="0.3">
      <c r="A51" s="95" t="s">
        <v>48</v>
      </c>
      <c r="B51" s="96"/>
      <c r="C51" s="96"/>
      <c r="D51" s="96"/>
      <c r="E51" s="97"/>
      <c r="F51" s="26">
        <f>F52+F53+F54</f>
        <v>15223.76</v>
      </c>
      <c r="I51" s="28"/>
    </row>
    <row r="52" spans="1:12" ht="15.5" x14ac:dyDescent="0.35">
      <c r="A52" s="62" t="s">
        <v>23</v>
      </c>
      <c r="B52" s="63"/>
      <c r="C52" s="63"/>
      <c r="D52" s="63"/>
      <c r="E52" s="63"/>
      <c r="F52" s="25">
        <v>2373.4899999999998</v>
      </c>
      <c r="I52" s="28"/>
    </row>
    <row r="53" spans="1:12" ht="15.5" x14ac:dyDescent="0.35">
      <c r="A53" s="62" t="s">
        <v>24</v>
      </c>
      <c r="B53" s="63"/>
      <c r="C53" s="63"/>
      <c r="D53" s="63"/>
      <c r="E53" s="63"/>
      <c r="F53" s="25">
        <v>12850.27</v>
      </c>
      <c r="I53" s="28"/>
    </row>
    <row r="54" spans="1:12" ht="18" hidden="1" customHeight="1" x14ac:dyDescent="0.35">
      <c r="A54" s="91" t="s">
        <v>25</v>
      </c>
      <c r="B54" s="92"/>
      <c r="C54" s="92"/>
      <c r="D54" s="92"/>
      <c r="E54" s="93"/>
      <c r="F54" s="25">
        <v>0</v>
      </c>
      <c r="I54" s="28"/>
    </row>
    <row r="55" spans="1:12" ht="15" x14ac:dyDescent="0.3">
      <c r="A55" s="98" t="s">
        <v>49</v>
      </c>
      <c r="B55" s="98"/>
      <c r="C55" s="98"/>
      <c r="D55" s="98"/>
      <c r="E55" s="98"/>
      <c r="F55" s="26">
        <f>F50+F51</f>
        <v>30691.882219382693</v>
      </c>
      <c r="H55" s="28"/>
      <c r="I55" s="28"/>
      <c r="K55" s="28"/>
      <c r="L55" s="28"/>
    </row>
    <row r="56" spans="1:12" ht="15" x14ac:dyDescent="0.3">
      <c r="A56" s="69" t="s">
        <v>26</v>
      </c>
      <c r="B56" s="69"/>
      <c r="C56" s="69"/>
      <c r="D56" s="69"/>
      <c r="E56" s="69"/>
      <c r="F56" s="27">
        <f>E16</f>
        <v>12900.84</v>
      </c>
      <c r="I56" s="28"/>
    </row>
    <row r="57" spans="1:12" ht="15" x14ac:dyDescent="0.3">
      <c r="A57" s="69" t="s">
        <v>27</v>
      </c>
      <c r="B57" s="69"/>
      <c r="C57" s="69"/>
      <c r="D57" s="69"/>
      <c r="E57" s="69"/>
      <c r="F57" s="26">
        <f>F16</f>
        <v>12899.81</v>
      </c>
      <c r="H57" s="28"/>
      <c r="I57" s="28"/>
    </row>
    <row r="58" spans="1:12" ht="15" x14ac:dyDescent="0.3">
      <c r="A58" s="94" t="s">
        <v>28</v>
      </c>
      <c r="B58" s="94"/>
      <c r="C58" s="94"/>
      <c r="D58" s="94"/>
      <c r="E58" s="94"/>
      <c r="F58" s="26">
        <f>F24+F56-F55</f>
        <v>-54884.495612734187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L52" sqref="L5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66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'Ардатовская 4 а'!A2:G2</f>
        <v xml:space="preserve">перед собственниками дома по адресу: ул. Ардатовская 4 а 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4"/>
      <c r="G6" s="35" t="str">
        <f>'Ардатовская 4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'Ардатовская 4 а'!G8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SUM(E10:E16)</f>
        <v>112902.9</v>
      </c>
      <c r="F9" s="16">
        <f t="shared" ref="F9:G9" si="0">SUM(F10:F16)</f>
        <v>111831.88</v>
      </c>
      <c r="G9" s="16">
        <f t="shared" si="0"/>
        <v>14690.830000000002</v>
      </c>
    </row>
    <row r="10" spans="1:7" ht="15.5" x14ac:dyDescent="0.35">
      <c r="A10" s="47" t="s">
        <v>9</v>
      </c>
      <c r="B10" s="48"/>
      <c r="C10" s="48"/>
      <c r="D10" s="49"/>
      <c r="E10" s="17">
        <v>92489.34</v>
      </c>
      <c r="F10" s="17">
        <v>92101.86</v>
      </c>
      <c r="G10" s="18">
        <v>12961.86</v>
      </c>
    </row>
    <row r="11" spans="1:7" ht="15.5" x14ac:dyDescent="0.35">
      <c r="A11" s="47" t="s">
        <v>10</v>
      </c>
      <c r="B11" s="48"/>
      <c r="C11" s="48"/>
      <c r="D11" s="49"/>
      <c r="E11" s="17">
        <v>0</v>
      </c>
      <c r="F11" s="17">
        <v>0</v>
      </c>
      <c r="G11" s="18">
        <v>0</v>
      </c>
    </row>
    <row r="12" spans="1:7" ht="15.5" x14ac:dyDescent="0.35">
      <c r="A12" s="47" t="s">
        <v>11</v>
      </c>
      <c r="B12" s="48"/>
      <c r="C12" s="48"/>
      <c r="D12" s="49"/>
      <c r="E12" s="17">
        <v>0</v>
      </c>
      <c r="F12" s="17">
        <v>0</v>
      </c>
      <c r="G12" s="18">
        <v>0</v>
      </c>
    </row>
    <row r="13" spans="1:7" ht="15.5" x14ac:dyDescent="0.35">
      <c r="A13" s="47" t="s">
        <v>12</v>
      </c>
      <c r="B13" s="48"/>
      <c r="C13" s="48"/>
      <c r="D13" s="49"/>
      <c r="E13" s="17">
        <v>0</v>
      </c>
      <c r="F13" s="17">
        <v>0</v>
      </c>
      <c r="G13" s="18">
        <v>0</v>
      </c>
    </row>
    <row r="14" spans="1:7" ht="15.5" x14ac:dyDescent="0.35">
      <c r="A14" s="68" t="s">
        <v>13</v>
      </c>
      <c r="B14" s="68"/>
      <c r="C14" s="68"/>
      <c r="D14" s="68"/>
      <c r="E14" s="17">
        <v>0</v>
      </c>
      <c r="F14" s="17">
        <v>0</v>
      </c>
      <c r="G14" s="18">
        <v>0</v>
      </c>
    </row>
    <row r="15" spans="1:7" ht="15.5" x14ac:dyDescent="0.35">
      <c r="A15" s="38" t="s">
        <v>67</v>
      </c>
      <c r="B15" s="39"/>
      <c r="C15" s="39"/>
      <c r="D15" s="40"/>
      <c r="E15" s="17">
        <v>12077.28</v>
      </c>
      <c r="F15" s="17">
        <v>11043</v>
      </c>
      <c r="G15" s="18">
        <v>1034.28</v>
      </c>
    </row>
    <row r="16" spans="1:7" ht="15" x14ac:dyDescent="0.3">
      <c r="A16" s="76" t="s">
        <v>41</v>
      </c>
      <c r="B16" s="77"/>
      <c r="C16" s="77"/>
      <c r="D16" s="78"/>
      <c r="E16" s="16">
        <f>SUM(E17:E20)</f>
        <v>8336.2800000000007</v>
      </c>
      <c r="F16" s="16">
        <f>SUM(F17:F20)</f>
        <v>8687.02</v>
      </c>
      <c r="G16" s="16">
        <f>SUM(G17:G20)</f>
        <v>694.69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8336.2800000000007</v>
      </c>
      <c r="F17" s="17">
        <v>8687.02</v>
      </c>
      <c r="G17" s="18">
        <v>694.69</v>
      </c>
    </row>
    <row r="18" spans="1:12" ht="15.5" x14ac:dyDescent="0.35">
      <c r="A18" s="68" t="s">
        <v>53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54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55</v>
      </c>
      <c r="B20" s="68"/>
      <c r="C20" s="68"/>
      <c r="D20" s="68"/>
      <c r="E20" s="17"/>
      <c r="F20" s="17"/>
      <c r="G20" s="18"/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56</v>
      </c>
      <c r="B24" s="23"/>
      <c r="C24" s="23"/>
      <c r="D24" s="23"/>
      <c r="E24" s="24"/>
      <c r="F24" s="13"/>
    </row>
    <row r="25" spans="1:12" ht="15" x14ac:dyDescent="0.3">
      <c r="A25" s="69" t="s">
        <v>57</v>
      </c>
      <c r="B25" s="69"/>
      <c r="C25" s="69"/>
      <c r="D25" s="69"/>
      <c r="E25" s="69"/>
      <c r="F25" s="32">
        <f>'Ардатовская 4 а'!F58</f>
        <v>-54884.495612734187</v>
      </c>
      <c r="G25" s="19"/>
    </row>
    <row r="26" spans="1:12" ht="13.4" customHeight="1" x14ac:dyDescent="0.3">
      <c r="A26" s="70" t="s">
        <v>58</v>
      </c>
      <c r="B26" s="71"/>
      <c r="C26" s="71"/>
      <c r="D26" s="71"/>
      <c r="E26" s="72"/>
      <c r="F26" s="65">
        <f>SUM(F28:F32)</f>
        <v>15502.428778839978</v>
      </c>
    </row>
    <row r="27" spans="1:12" ht="13.4" customHeight="1" x14ac:dyDescent="0.3">
      <c r="A27" s="73"/>
      <c r="B27" s="74"/>
      <c r="C27" s="74"/>
      <c r="D27" s="74"/>
      <c r="E27" s="75"/>
      <c r="F27" s="66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5">
        <f>'[2]УК ВР декабрь нар'!W464</f>
        <v>691.46472564244334</v>
      </c>
      <c r="L28" s="36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5">
        <f>'[2]УК ВР декабрь нар'!X464</f>
        <v>212.25563599460219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5">
        <f>'[2]УК ВР декабрь нар'!Y464</f>
        <v>0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5">
        <f>'[2]УК ВР декабрь нар'!AV464+'[2]УК ВР декабрь нар'!BN464</f>
        <v>11305.1976</v>
      </c>
    </row>
    <row r="32" spans="1:12" ht="15.65" hidden="1" customHeight="1" x14ac:dyDescent="0.35">
      <c r="A32" s="83" t="s">
        <v>59</v>
      </c>
      <c r="B32" s="84"/>
      <c r="C32" s="84"/>
      <c r="D32" s="84"/>
      <c r="E32" s="85"/>
      <c r="F32" s="25">
        <f>'[2]УК ВР декабрь нар'!AY464</f>
        <v>3293.5108172029322</v>
      </c>
    </row>
    <row r="33" spans="1:12" ht="13.4" customHeight="1" x14ac:dyDescent="0.3">
      <c r="A33" s="70" t="s">
        <v>60</v>
      </c>
      <c r="B33" s="71"/>
      <c r="C33" s="71"/>
      <c r="D33" s="71"/>
      <c r="E33" s="72"/>
      <c r="F33" s="65">
        <f>SUM(F35:F39)</f>
        <v>2508.573102810502</v>
      </c>
    </row>
    <row r="34" spans="1:12" ht="13.4" customHeight="1" x14ac:dyDescent="0.3">
      <c r="A34" s="73"/>
      <c r="B34" s="74"/>
      <c r="C34" s="74"/>
      <c r="D34" s="74"/>
      <c r="E34" s="75"/>
      <c r="F34" s="66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'[2]УК ВР декабрь нар'!CN464+'[2]УК ВР декабрь нар'!DU464</f>
        <v>910.36121916519323</v>
      </c>
      <c r="L35" s="36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'[2]УК ВР декабрь нар'!CO464+'[2]УК ВР декабрь нар'!DV464</f>
        <v>282.21197794120991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'[2]УК ВР декабрь нар'!CP464+'[2]УК ВР декабрь нар'!DW464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'[2]УК ВР декабрь нар'!BM464+'[2]УК ВР декабрь нар'!DB464+'[2]УК ВР декабрь нар'!EL464</f>
        <v>0</v>
      </c>
    </row>
    <row r="39" spans="1:12" ht="15.65" hidden="1" customHeight="1" x14ac:dyDescent="0.35">
      <c r="A39" s="83" t="s">
        <v>61</v>
      </c>
      <c r="B39" s="86"/>
      <c r="C39" s="86"/>
      <c r="D39" s="86"/>
      <c r="E39" s="87"/>
      <c r="F39" s="25">
        <f>'[2]УК ВР декабрь нар'!DG464+'[2]УК ВР декабрь нар'!EQ464</f>
        <v>1315.9999057040991</v>
      </c>
    </row>
    <row r="40" spans="1:12" ht="15" x14ac:dyDescent="0.3">
      <c r="A40" s="88" t="s">
        <v>35</v>
      </c>
      <c r="B40" s="89"/>
      <c r="C40" s="89"/>
      <c r="D40" s="89"/>
      <c r="E40" s="90"/>
      <c r="F40" s="26">
        <f>SUM(F41:F49)</f>
        <v>0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'[2]УК ВР декабрь нар'!FB464+'[2]УК ВР декабрь нар'!FX464</f>
        <v>0</v>
      </c>
      <c r="L41" s="36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5">
        <f>'[2]УК ВР декабрь нар'!FC464+'[2]УК ВР декабрь нар'!FY464</f>
        <v>0</v>
      </c>
    </row>
    <row r="43" spans="1:12" ht="15.65" hidden="1" customHeight="1" x14ac:dyDescent="0.35">
      <c r="A43" s="82" t="s">
        <v>21</v>
      </c>
      <c r="B43" s="82"/>
      <c r="C43" s="82"/>
      <c r="D43" s="82"/>
      <c r="E43" s="62"/>
      <c r="F43" s="25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62"/>
      <c r="F45" s="25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62"/>
      <c r="F47" s="25">
        <f>'[2]УК ВР декабрь нар'!FD464+'[2]УК ВР декабрь нар'!FZ464</f>
        <v>0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5">
        <f>'[2]УК ВР декабрь нар'!GG464+'[2]УК ВР декабрь нар'!FL464+'[2]УК ВР декабрь нар'!AK464</f>
        <v>0</v>
      </c>
    </row>
    <row r="49" spans="1:15" ht="15.65" hidden="1" customHeight="1" x14ac:dyDescent="0.35">
      <c r="A49" s="83" t="s">
        <v>62</v>
      </c>
      <c r="B49" s="86"/>
      <c r="C49" s="86"/>
      <c r="D49" s="86"/>
      <c r="E49" s="87"/>
      <c r="F49" s="25">
        <f>'[2]УК ВР декабрь нар'!FS464+'[2]УК ВР декабрь нар'!GL464</f>
        <v>0</v>
      </c>
    </row>
    <row r="50" spans="1:15" ht="15.65" customHeight="1" x14ac:dyDescent="0.35">
      <c r="A50" s="88" t="s">
        <v>37</v>
      </c>
      <c r="B50" s="63"/>
      <c r="C50" s="63"/>
      <c r="D50" s="63"/>
      <c r="E50" s="64"/>
      <c r="F50" s="30"/>
    </row>
    <row r="51" spans="1:15" ht="15" x14ac:dyDescent="0.3">
      <c r="A51" s="95" t="s">
        <v>63</v>
      </c>
      <c r="B51" s="96"/>
      <c r="C51" s="96"/>
      <c r="D51" s="96"/>
      <c r="E51" s="97"/>
      <c r="F51" s="26">
        <f>F26+F33+F40+F50</f>
        <v>18011.001881650482</v>
      </c>
      <c r="K51" s="19"/>
    </row>
    <row r="52" spans="1:15" ht="15" x14ac:dyDescent="0.3">
      <c r="A52" s="37" t="s">
        <v>64</v>
      </c>
      <c r="B52" s="33"/>
      <c r="C52" s="33"/>
      <c r="D52" s="33"/>
      <c r="E52" s="33"/>
      <c r="F52" s="26">
        <f>F53+F54+F55</f>
        <v>7617.61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2964.17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4653.4399999999996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65</v>
      </c>
      <c r="B56" s="98"/>
      <c r="C56" s="98"/>
      <c r="D56" s="98"/>
      <c r="E56" s="98"/>
      <c r="F56" s="26">
        <f>F51+F52</f>
        <v>25628.611881650482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8336.2800000000007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8687.02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-72176.827494384663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8" sqref="G1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68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'Ардатовская 4 а'!A2:G2</f>
        <v xml:space="preserve">перед собственниками дома по адресу: ул. Ардатовская 4 а 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4"/>
      <c r="G6" s="35" t="str">
        <f>'Ардатовская 4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'Ардатовская 4 а'!G8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SUM(E10:E16)</f>
        <v>65100.270000000004</v>
      </c>
      <c r="F9" s="16">
        <f t="shared" ref="F9:G9" si="0">SUM(F10:F16)</f>
        <v>78652.289999999994</v>
      </c>
      <c r="G9" s="16">
        <f t="shared" si="0"/>
        <v>1138.27</v>
      </c>
    </row>
    <row r="10" spans="1:7" ht="15.5" x14ac:dyDescent="0.35">
      <c r="A10" s="47" t="s">
        <v>9</v>
      </c>
      <c r="B10" s="48"/>
      <c r="C10" s="48"/>
      <c r="D10" s="49"/>
      <c r="E10" s="17">
        <v>54405.08</v>
      </c>
      <c r="F10" s="17">
        <v>67366.399999999994</v>
      </c>
      <c r="G10" s="18">
        <v>0</v>
      </c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/>
      <c r="F12" s="17"/>
      <c r="G12" s="18"/>
    </row>
    <row r="13" spans="1:7" ht="15.5" x14ac:dyDescent="0.35">
      <c r="A13" s="47" t="s">
        <v>12</v>
      </c>
      <c r="B13" s="48"/>
      <c r="C13" s="48"/>
      <c r="D13" s="49"/>
      <c r="E13" s="17"/>
      <c r="F13" s="17"/>
      <c r="G13" s="18"/>
    </row>
    <row r="14" spans="1:7" ht="15.5" x14ac:dyDescent="0.35">
      <c r="A14" s="68" t="s">
        <v>13</v>
      </c>
      <c r="B14" s="68"/>
      <c r="C14" s="68"/>
      <c r="D14" s="68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953.21</v>
      </c>
      <c r="F15" s="17">
        <v>1987.49</v>
      </c>
      <c r="G15" s="18">
        <v>0</v>
      </c>
    </row>
    <row r="16" spans="1:7" ht="15" x14ac:dyDescent="0.3">
      <c r="A16" s="76" t="s">
        <v>41</v>
      </c>
      <c r="B16" s="77"/>
      <c r="C16" s="77"/>
      <c r="D16" s="78"/>
      <c r="E16" s="16">
        <f>SUM(E17:E20)</f>
        <v>9741.98</v>
      </c>
      <c r="F16" s="16">
        <f>SUM(F17:F20)</f>
        <v>9298.4</v>
      </c>
      <c r="G16" s="16">
        <f>SUM(G17:G20)</f>
        <v>1138.27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9741.98</v>
      </c>
      <c r="F17" s="17">
        <v>9298.4</v>
      </c>
      <c r="G17" s="18">
        <v>1138.27</v>
      </c>
    </row>
    <row r="18" spans="1:12" ht="15.5" x14ac:dyDescent="0.35">
      <c r="A18" s="68" t="s">
        <v>53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54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55</v>
      </c>
      <c r="B20" s="68"/>
      <c r="C20" s="68"/>
      <c r="D20" s="68"/>
      <c r="E20" s="17"/>
      <c r="F20" s="17"/>
      <c r="G20" s="18"/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9" t="s">
        <v>70</v>
      </c>
      <c r="B25" s="69"/>
      <c r="C25" s="69"/>
      <c r="D25" s="69"/>
      <c r="E25" s="69"/>
      <c r="F25" s="32">
        <f>'Ардатовская 4 а(2019)'!F59</f>
        <v>-72176.827494384663</v>
      </c>
      <c r="G25" s="19"/>
    </row>
    <row r="26" spans="1:12" ht="13.4" customHeight="1" x14ac:dyDescent="0.3">
      <c r="A26" s="70" t="s">
        <v>71</v>
      </c>
      <c r="B26" s="71"/>
      <c r="C26" s="71"/>
      <c r="D26" s="71"/>
      <c r="E26" s="72"/>
      <c r="F26" s="65">
        <f>SUM(F28:F32)</f>
        <v>1921.957165317089</v>
      </c>
    </row>
    <row r="27" spans="1:12" ht="70.25" customHeight="1" x14ac:dyDescent="0.3">
      <c r="A27" s="73"/>
      <c r="B27" s="74"/>
      <c r="C27" s="74"/>
      <c r="D27" s="74"/>
      <c r="E27" s="75"/>
      <c r="F27" s="66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5">
        <f>'[3]УК ВР декабрь нар'!W464</f>
        <v>367.75918817767382</v>
      </c>
      <c r="L28" s="36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5">
        <f>'[3]УК ВР декабрь нар'!X464</f>
        <v>93.131021781774081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5">
        <f>'[3]УК ВР декабрь нар'!Y464</f>
        <v>0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5">
        <f>'[3]УК ВР декабрь нар'!AA464+'[3]УК ВР декабрь нар'!AB464+'[3]УК ВР декабрь нар'!AC464+'[3]УК ВР декабрь нар'!AD464+'[3]УК ВР декабрь нар'!AE464+'[3]УК ВР декабрь нар'!AF464+'[3]УК ВР декабрь нар'!AG464+'[3]УК ВР декабрь нар'!AH464+'[3]УК ВР декабрь нар'!AJ464+'[3]УК ВР декабрь нар'!AL464+'[3]УК ВР декабрь нар'!AN464+'[3]УК ВР декабрь нар'!AO464+'[3]УК ВР декабрь нар'!AP464+'[3]УК ВР декабрь нар'!AQ464+'[3]УК ВР декабрь нар'!AR464+'[3]УК ВР декабрь нар'!AT464</f>
        <v>0</v>
      </c>
    </row>
    <row r="32" spans="1:12" ht="15.65" hidden="1" customHeight="1" x14ac:dyDescent="0.35">
      <c r="A32" s="83" t="s">
        <v>59</v>
      </c>
      <c r="B32" s="84"/>
      <c r="C32" s="84"/>
      <c r="D32" s="84"/>
      <c r="E32" s="85"/>
      <c r="F32" s="25">
        <f>'[3]УК ВР декабрь нар'!AY464</f>
        <v>1461.0669553576411</v>
      </c>
    </row>
    <row r="33" spans="1:12" ht="13.4" customHeight="1" x14ac:dyDescent="0.3">
      <c r="A33" s="70" t="s">
        <v>72</v>
      </c>
      <c r="B33" s="71"/>
      <c r="C33" s="71"/>
      <c r="D33" s="71"/>
      <c r="E33" s="72"/>
      <c r="F33" s="65">
        <f>SUM(F35:F39)</f>
        <v>1847.5143339619024</v>
      </c>
    </row>
    <row r="34" spans="1:12" ht="91.75" customHeight="1" x14ac:dyDescent="0.3">
      <c r="A34" s="73"/>
      <c r="B34" s="74"/>
      <c r="C34" s="74"/>
      <c r="D34" s="74"/>
      <c r="E34" s="75"/>
      <c r="F34" s="66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'[3]УК ВР декабрь нар'!CN464+'[3]УК ВР декабрь нар'!DU464</f>
        <v>831.91883152477021</v>
      </c>
      <c r="L35" s="36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'[3]УК ВР декабрь нар'!CO464+'[3]УК ВР декабрь нар'!DV464</f>
        <v>257.89483777267878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'[3]УК ВР декабрь нар'!CP464+'[3]УК ВР декабрь нар'!DW464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'[3]УК ВР декабрь нар'!AI464+'[3]УК ВР декабрь нар'!AJ464+'[3]УК ВР декабрь нар'!AS464+'[3]УК ВР декабрь нар'!BM464+'[3]УК ВР декабрь нар'!DB464+'[3]УК ВР декабрь нар'!EK464+'[3]УК ВР декабрь нар'!AM464</f>
        <v>0</v>
      </c>
    </row>
    <row r="39" spans="1:12" ht="15.65" hidden="1" customHeight="1" x14ac:dyDescent="0.35">
      <c r="A39" s="83" t="s">
        <v>61</v>
      </c>
      <c r="B39" s="86"/>
      <c r="C39" s="86"/>
      <c r="D39" s="86"/>
      <c r="E39" s="87"/>
      <c r="F39" s="25">
        <f>'[3]УК ВР декабрь нар'!DF464+'[3]УК ВР декабрь нар'!EP464</f>
        <v>757.70066466445337</v>
      </c>
    </row>
    <row r="40" spans="1:12" ht="68.400000000000006" customHeight="1" x14ac:dyDescent="0.3">
      <c r="A40" s="88" t="s">
        <v>73</v>
      </c>
      <c r="B40" s="89"/>
      <c r="C40" s="89"/>
      <c r="D40" s="89"/>
      <c r="E40" s="90"/>
      <c r="F40" s="26">
        <f>SUM(F41:F49)</f>
        <v>0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'[3]УК ВР декабрь нар'!FB464+'[3]УК ВР декабрь нар'!FX464</f>
        <v>0</v>
      </c>
      <c r="L41" s="36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5">
        <f>'[3]УК ВР декабрь нар'!FC464+'[3]УК ВР декабрь нар'!FY464</f>
        <v>0</v>
      </c>
    </row>
    <row r="43" spans="1:12" ht="15.65" hidden="1" customHeight="1" x14ac:dyDescent="0.35">
      <c r="A43" s="82" t="s">
        <v>21</v>
      </c>
      <c r="B43" s="82"/>
      <c r="C43" s="82"/>
      <c r="D43" s="82"/>
      <c r="E43" s="62"/>
      <c r="F43" s="25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62"/>
      <c r="F45" s="25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62"/>
      <c r="F47" s="25">
        <f>'[3]УК ВР декабрь нар'!FD464+'[3]УК ВР декабрь нар'!FZ464</f>
        <v>0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5">
        <f>'[3]УК ВР декабрь нар'!GG464+'[3]УК ВР декабрь нар'!FL464+'[3]УК ВР декабрь нар'!FE464+'[3]УК ВР декабрь нар'!AK464</f>
        <v>0</v>
      </c>
    </row>
    <row r="49" spans="1:15" ht="15.65" hidden="1" customHeight="1" x14ac:dyDescent="0.35">
      <c r="A49" s="83" t="s">
        <v>62</v>
      </c>
      <c r="B49" s="86"/>
      <c r="C49" s="86"/>
      <c r="D49" s="86"/>
      <c r="E49" s="87"/>
      <c r="F49" s="25">
        <f>'[3]УК ВР декабрь нар'!FS464+'[3]УК ВР декабрь нар'!GL464</f>
        <v>0</v>
      </c>
    </row>
    <row r="50" spans="1:15" ht="15.65" customHeight="1" x14ac:dyDescent="0.35">
      <c r="A50" s="88" t="s">
        <v>37</v>
      </c>
      <c r="B50" s="63"/>
      <c r="C50" s="63"/>
      <c r="D50" s="63"/>
      <c r="E50" s="64"/>
      <c r="F50" s="30"/>
    </row>
    <row r="51" spans="1:15" ht="15.65" customHeight="1" x14ac:dyDescent="0.3">
      <c r="A51" s="95" t="s">
        <v>74</v>
      </c>
      <c r="B51" s="96"/>
      <c r="C51" s="96"/>
      <c r="D51" s="96"/>
      <c r="E51" s="97"/>
      <c r="F51" s="26">
        <f>F26+F33+F40+F50</f>
        <v>3769.4714992789914</v>
      </c>
      <c r="K51" s="19"/>
    </row>
    <row r="52" spans="1:15" ht="15" x14ac:dyDescent="0.3">
      <c r="A52" s="37" t="s">
        <v>64</v>
      </c>
      <c r="B52" s="44"/>
      <c r="C52" s="44"/>
      <c r="D52" s="44"/>
      <c r="E52" s="44"/>
      <c r="F52" s="26">
        <f>F53+F54+F55</f>
        <v>5915.24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1783.24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4132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65</v>
      </c>
      <c r="B56" s="98"/>
      <c r="C56" s="98"/>
      <c r="D56" s="98"/>
      <c r="E56" s="98"/>
      <c r="F56" s="26">
        <f>F51+F52</f>
        <v>9684.7114992789902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9741.98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9298.4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-72119.558993663653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" sqref="A2:G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6" t="s">
        <v>77</v>
      </c>
      <c r="B1" s="56"/>
      <c r="C1" s="56"/>
      <c r="D1" s="56"/>
      <c r="E1" s="56"/>
      <c r="F1" s="56"/>
      <c r="G1" s="57"/>
    </row>
    <row r="2" spans="1:7" x14ac:dyDescent="0.3">
      <c r="A2" s="58" t="str">
        <f>'Ардатовская 4 а'!A2:G2</f>
        <v xml:space="preserve">перед собственниками дома по адресу: ул. Ардатовская 4 а </v>
      </c>
      <c r="B2" s="59"/>
      <c r="C2" s="59"/>
      <c r="D2" s="59"/>
      <c r="E2" s="59"/>
      <c r="F2" s="59"/>
      <c r="G2" s="59"/>
    </row>
    <row r="3" spans="1:7" hidden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idden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idden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4"/>
      <c r="G6" s="1" t="str">
        <f>'Ардатовская 4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'Ардатовская 4 а'!G8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0</v>
      </c>
      <c r="F9" s="16">
        <f t="shared" ref="F9:G9" si="0">SUM(F10:F15)</f>
        <v>0</v>
      </c>
      <c r="G9" s="16">
        <f t="shared" si="0"/>
        <v>0</v>
      </c>
    </row>
    <row r="10" spans="1:7" ht="15.5" x14ac:dyDescent="0.35">
      <c r="A10" s="47" t="s">
        <v>9</v>
      </c>
      <c r="B10" s="48"/>
      <c r="C10" s="48"/>
      <c r="D10" s="49"/>
      <c r="E10" s="17"/>
      <c r="F10" s="17"/>
      <c r="G10" s="18"/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/>
      <c r="F12" s="17"/>
      <c r="G12" s="18"/>
    </row>
    <row r="13" spans="1:7" ht="15.5" x14ac:dyDescent="0.35">
      <c r="A13" s="47" t="s">
        <v>12</v>
      </c>
      <c r="B13" s="48"/>
      <c r="C13" s="48"/>
      <c r="D13" s="49"/>
      <c r="E13" s="17"/>
      <c r="F13" s="17"/>
      <c r="G13" s="18"/>
    </row>
    <row r="14" spans="1:7" ht="15.5" x14ac:dyDescent="0.35">
      <c r="A14" s="68" t="s">
        <v>13</v>
      </c>
      <c r="B14" s="68"/>
      <c r="C14" s="68"/>
      <c r="D14" s="68"/>
      <c r="E14" s="17"/>
      <c r="F14" s="17"/>
      <c r="G14" s="18"/>
    </row>
    <row r="15" spans="1:7" ht="15.5" x14ac:dyDescent="0.35">
      <c r="A15" s="47" t="s">
        <v>67</v>
      </c>
      <c r="B15" s="48"/>
      <c r="C15" s="48"/>
      <c r="D15" s="49"/>
      <c r="E15" s="17"/>
      <c r="F15" s="17"/>
      <c r="G15" s="18"/>
    </row>
    <row r="16" spans="1:7" ht="15" x14ac:dyDescent="0.3">
      <c r="A16" s="76" t="s">
        <v>41</v>
      </c>
      <c r="B16" s="77"/>
      <c r="C16" s="77"/>
      <c r="D16" s="78"/>
      <c r="E16" s="16">
        <f>SUM(E17:E20)</f>
        <v>13659.24</v>
      </c>
      <c r="F16" s="16">
        <f t="shared" ref="F16:G16" si="1">SUM(F17:F20)</f>
        <v>13659.24</v>
      </c>
      <c r="G16" s="16">
        <f t="shared" si="1"/>
        <v>1138.27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13659.24</v>
      </c>
      <c r="F17" s="17">
        <v>13659.24</v>
      </c>
      <c r="G17" s="18">
        <v>1138.27</v>
      </c>
    </row>
    <row r="18" spans="1:12" ht="15.5" x14ac:dyDescent="0.35">
      <c r="A18" s="68" t="s">
        <v>53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54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55</v>
      </c>
      <c r="B20" s="68"/>
      <c r="C20" s="68"/>
      <c r="D20" s="68"/>
      <c r="E20" s="17"/>
      <c r="F20" s="17"/>
      <c r="G20" s="18"/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9" t="s">
        <v>76</v>
      </c>
      <c r="B25" s="69"/>
      <c r="C25" s="69"/>
      <c r="D25" s="69"/>
      <c r="E25" s="69"/>
      <c r="F25" s="32">
        <f>'Ардатовская 4 а(2020)'!F59</f>
        <v>-72119.558993663653</v>
      </c>
      <c r="G25" s="19"/>
    </row>
    <row r="26" spans="1:12" x14ac:dyDescent="0.3">
      <c r="A26" s="70" t="s">
        <v>71</v>
      </c>
      <c r="B26" s="71"/>
      <c r="C26" s="71"/>
      <c r="D26" s="71"/>
      <c r="E26" s="72"/>
      <c r="F26" s="65">
        <f>SUM(F28:F32)</f>
        <v>345.8237634929327</v>
      </c>
    </row>
    <row r="27" spans="1:12" ht="56.4" customHeight="1" x14ac:dyDescent="0.3">
      <c r="A27" s="73"/>
      <c r="B27" s="74"/>
      <c r="C27" s="74"/>
      <c r="D27" s="74"/>
      <c r="E27" s="75"/>
      <c r="F27" s="66"/>
    </row>
    <row r="28" spans="1:12" ht="15.5" hidden="1" x14ac:dyDescent="0.35">
      <c r="A28" s="62" t="s">
        <v>16</v>
      </c>
      <c r="B28" s="63"/>
      <c r="C28" s="63"/>
      <c r="D28" s="63"/>
      <c r="E28" s="64"/>
      <c r="F28" s="25">
        <f>'[4]УК ВР декабрь нар'!W464</f>
        <v>68.482437643001916</v>
      </c>
      <c r="L28" s="36"/>
    </row>
    <row r="29" spans="1:12" ht="15.5" hidden="1" x14ac:dyDescent="0.35">
      <c r="A29" s="62" t="s">
        <v>31</v>
      </c>
      <c r="B29" s="63"/>
      <c r="C29" s="63"/>
      <c r="D29" s="63"/>
      <c r="E29" s="64"/>
      <c r="F29" s="25">
        <f>'[4]УК ВР декабрь нар'!X464</f>
        <v>16.694404548910004</v>
      </c>
    </row>
    <row r="30" spans="1:12" ht="15.5" hidden="1" x14ac:dyDescent="0.35">
      <c r="A30" s="62" t="s">
        <v>18</v>
      </c>
      <c r="B30" s="63"/>
      <c r="C30" s="63"/>
      <c r="D30" s="63"/>
      <c r="E30" s="64"/>
      <c r="F30" s="25">
        <f>'[4]УК ВР декабрь нар'!Y464+'[4]УК ВР декабрь нар'!DX464</f>
        <v>0</v>
      </c>
    </row>
    <row r="31" spans="1:12" ht="15.5" hidden="1" x14ac:dyDescent="0.35">
      <c r="A31" s="62" t="s">
        <v>19</v>
      </c>
      <c r="B31" s="63"/>
      <c r="C31" s="63"/>
      <c r="D31" s="63"/>
      <c r="E31" s="64"/>
      <c r="F31" s="25">
        <f>'[4]УК ВР декабрь нар'!AV464+'[4]УК ВР декабрь нар'!BM464+'[4]УК ВР декабрь нар'!BN464+'[4]УК ВР декабрь нар'!BO464+'[4]УК ВР декабрь нар'!BP464+'[4]УК ВР декабрь нар'!EG464+'[4]УК ВР декабрь нар'!EH464+'[4]УК ВР декабрь нар'!EI464+'[4]УК ВР декабрь нар'!EJ464</f>
        <v>0</v>
      </c>
    </row>
    <row r="32" spans="1:12" ht="15.5" hidden="1" x14ac:dyDescent="0.35">
      <c r="A32" s="83" t="s">
        <v>59</v>
      </c>
      <c r="B32" s="84"/>
      <c r="C32" s="84"/>
      <c r="D32" s="84"/>
      <c r="E32" s="85"/>
      <c r="F32" s="25">
        <f>'[4]УК ВР декабрь нар'!AY464</f>
        <v>260.64692130102077</v>
      </c>
    </row>
    <row r="33" spans="1:12" x14ac:dyDescent="0.3">
      <c r="A33" s="70" t="s">
        <v>72</v>
      </c>
      <c r="B33" s="71"/>
      <c r="C33" s="71"/>
      <c r="D33" s="71"/>
      <c r="E33" s="72"/>
      <c r="F33" s="65">
        <f>SUM(F35:F39)+0</f>
        <v>1962.1604760426626</v>
      </c>
    </row>
    <row r="34" spans="1:12" ht="94.75" customHeight="1" x14ac:dyDescent="0.3">
      <c r="A34" s="73"/>
      <c r="B34" s="74"/>
      <c r="C34" s="74"/>
      <c r="D34" s="74"/>
      <c r="E34" s="75"/>
      <c r="F34" s="66"/>
    </row>
    <row r="35" spans="1:12" ht="15.5" hidden="1" x14ac:dyDescent="0.35">
      <c r="A35" s="82" t="s">
        <v>16</v>
      </c>
      <c r="B35" s="82"/>
      <c r="C35" s="82"/>
      <c r="D35" s="82"/>
      <c r="E35" s="82"/>
      <c r="F35" s="25">
        <f>'[4]УК ВР декабрь нар'!CN464+'[4]УК ВР декабрь нар'!DU464</f>
        <v>899.55604923018643</v>
      </c>
      <c r="L35" s="36"/>
    </row>
    <row r="36" spans="1:12" ht="15.5" hidden="1" x14ac:dyDescent="0.35">
      <c r="A36" s="82" t="s">
        <v>31</v>
      </c>
      <c r="B36" s="82"/>
      <c r="C36" s="82"/>
      <c r="D36" s="82"/>
      <c r="E36" s="82"/>
      <c r="F36" s="25">
        <f>'[4]УК ВР декабрь нар'!CO464+'[4]УК ВР декабрь нар'!DV464</f>
        <v>250.71275794297367</v>
      </c>
    </row>
    <row r="37" spans="1:12" ht="15.5" hidden="1" x14ac:dyDescent="0.35">
      <c r="A37" s="82" t="s">
        <v>18</v>
      </c>
      <c r="B37" s="82"/>
      <c r="C37" s="82"/>
      <c r="D37" s="82"/>
      <c r="E37" s="82"/>
      <c r="F37" s="25">
        <f>'[4]УК ВР декабрь нар'!CP464+'[4]УК ВР декабрь нар'!DL464+'[4]УК ВР декабрь нар'!DP464+'[4]УК ВР декабрь нар'!DT464</f>
        <v>0</v>
      </c>
    </row>
    <row r="38" spans="1:12" ht="15.5" hidden="1" x14ac:dyDescent="0.35">
      <c r="A38" s="82" t="s">
        <v>19</v>
      </c>
      <c r="B38" s="82"/>
      <c r="C38" s="82"/>
      <c r="D38" s="82"/>
      <c r="E38" s="82"/>
      <c r="F38" s="25">
        <f>'[4]УК ВР декабрь нар'!DB464+'[4]УК ВР декабрь нар'!DY464+'[4]УК ВР декабрь нар'!DZ464+'[4]УК ВР декабрь нар'!EA464+'[4]УК ВР декабрь нар'!EB464+'[4]УК ВР декабрь нар'!EC464+'[4]УК ВР декабрь нар'!ED464+'[4]УК ВР декабрь нар'!EE464+'[4]УК ВР декабрь нар'!EF464</f>
        <v>0</v>
      </c>
    </row>
    <row r="39" spans="1:12" ht="51" hidden="1" customHeight="1" x14ac:dyDescent="0.35">
      <c r="A39" s="83" t="s">
        <v>61</v>
      </c>
      <c r="B39" s="86"/>
      <c r="C39" s="86"/>
      <c r="D39" s="86"/>
      <c r="E39" s="87"/>
      <c r="F39" s="25">
        <f>'[4]УК ВР декабрь нар'!DG464+'[4]УК ВР декабрь нар'!EP464</f>
        <v>811.8916688695025</v>
      </c>
    </row>
    <row r="40" spans="1:12" ht="72" customHeight="1" x14ac:dyDescent="0.3">
      <c r="A40" s="88" t="s">
        <v>73</v>
      </c>
      <c r="B40" s="89"/>
      <c r="C40" s="89"/>
      <c r="D40" s="89"/>
      <c r="E40" s="90"/>
      <c r="F40" s="26">
        <f>SUM(F41:F49)</f>
        <v>977.03424999999993</v>
      </c>
    </row>
    <row r="41" spans="1:12" ht="15.5" hidden="1" x14ac:dyDescent="0.35">
      <c r="A41" s="91" t="s">
        <v>20</v>
      </c>
      <c r="B41" s="92"/>
      <c r="C41" s="92"/>
      <c r="D41" s="92"/>
      <c r="E41" s="93"/>
      <c r="F41" s="25">
        <f>'[4]УК ВР декабрь нар'!$EU464+'[4]УК ВР декабрь нар'!FV464+'[4]УК ВР декабрь нар'!EY464</f>
        <v>590.26</v>
      </c>
      <c r="L41" s="36"/>
    </row>
    <row r="42" spans="1:12" ht="15.5" hidden="1" x14ac:dyDescent="0.35">
      <c r="A42" s="62" t="s">
        <v>31</v>
      </c>
      <c r="B42" s="63"/>
      <c r="C42" s="63"/>
      <c r="D42" s="63"/>
      <c r="E42" s="63"/>
      <c r="F42" s="25"/>
    </row>
    <row r="43" spans="1:12" ht="15.5" hidden="1" x14ac:dyDescent="0.35">
      <c r="A43" s="82" t="s">
        <v>21</v>
      </c>
      <c r="B43" s="82"/>
      <c r="C43" s="82"/>
      <c r="D43" s="82"/>
      <c r="E43" s="62"/>
      <c r="F43" s="25"/>
    </row>
    <row r="44" spans="1:12" ht="15.5" hidden="1" x14ac:dyDescent="0.35">
      <c r="A44" s="62" t="s">
        <v>17</v>
      </c>
      <c r="B44" s="63"/>
      <c r="C44" s="63"/>
      <c r="D44" s="63"/>
      <c r="E44" s="63"/>
      <c r="F44" s="25"/>
    </row>
    <row r="45" spans="1:12" ht="15.5" hidden="1" x14ac:dyDescent="0.35">
      <c r="A45" s="82" t="s">
        <v>22</v>
      </c>
      <c r="B45" s="82"/>
      <c r="C45" s="82"/>
      <c r="D45" s="82"/>
      <c r="E45" s="62"/>
      <c r="F45" s="25"/>
    </row>
    <row r="46" spans="1:12" ht="15.5" hidden="1" x14ac:dyDescent="0.35">
      <c r="A46" s="62" t="s">
        <v>17</v>
      </c>
      <c r="B46" s="63"/>
      <c r="C46" s="63"/>
      <c r="D46" s="63"/>
      <c r="E46" s="63"/>
      <c r="F46" s="25"/>
    </row>
    <row r="47" spans="1:12" ht="15.5" hidden="1" x14ac:dyDescent="0.35">
      <c r="A47" s="82" t="s">
        <v>18</v>
      </c>
      <c r="B47" s="82"/>
      <c r="C47" s="82"/>
      <c r="D47" s="82"/>
      <c r="E47" s="62"/>
      <c r="F47" s="25">
        <f>'[4]УК ВР декабрь нар'!EW464+'[4]УК ВР декабрь нар'!FA464+'[4]УК ВР декабрь нар'!FZ464</f>
        <v>386.77424999999999</v>
      </c>
    </row>
    <row r="48" spans="1:12" ht="15.5" hidden="1" x14ac:dyDescent="0.35">
      <c r="A48" s="62" t="s">
        <v>19</v>
      </c>
      <c r="B48" s="63"/>
      <c r="C48" s="63"/>
      <c r="D48" s="63"/>
      <c r="E48" s="63"/>
      <c r="F48" s="25">
        <f>'[4]УК ВР декабрь нар'!FL464+'[4]УК ВР декабрь нар'!GG464</f>
        <v>0</v>
      </c>
    </row>
    <row r="49" spans="1:15" ht="15.5" hidden="1" x14ac:dyDescent="0.35">
      <c r="A49" s="83" t="s">
        <v>62</v>
      </c>
      <c r="B49" s="86"/>
      <c r="C49" s="86"/>
      <c r="D49" s="86"/>
      <c r="E49" s="87"/>
      <c r="F49" s="25">
        <f>'[4]УК ВР декабрь нар'!FS464+'[4]УК ВР декабрь нар'!GL464</f>
        <v>0</v>
      </c>
    </row>
    <row r="50" spans="1:15" ht="15.65" hidden="1" customHeight="1" x14ac:dyDescent="0.35">
      <c r="A50" s="88" t="s">
        <v>37</v>
      </c>
      <c r="B50" s="63"/>
      <c r="C50" s="63"/>
      <c r="D50" s="63"/>
      <c r="E50" s="64"/>
      <c r="F50" s="30"/>
    </row>
    <row r="51" spans="1:15" ht="15" x14ac:dyDescent="0.3">
      <c r="A51" s="95" t="s">
        <v>74</v>
      </c>
      <c r="B51" s="96"/>
      <c r="C51" s="96"/>
      <c r="D51" s="96"/>
      <c r="E51" s="97"/>
      <c r="F51" s="26">
        <f>F26+F33+F40+F50</f>
        <v>3285.0184895355951</v>
      </c>
      <c r="G51" s="19"/>
      <c r="K51" s="19"/>
    </row>
    <row r="52" spans="1:15" ht="15" x14ac:dyDescent="0.3">
      <c r="A52" s="37" t="s">
        <v>64</v>
      </c>
      <c r="B52" s="45"/>
      <c r="C52" s="45"/>
      <c r="D52" s="45"/>
      <c r="E52" s="45"/>
      <c r="F52" s="26">
        <f>F53+F54+F55</f>
        <v>4863.6499999999996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395.15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4468.5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65</v>
      </c>
      <c r="B56" s="98"/>
      <c r="C56" s="98"/>
      <c r="D56" s="98"/>
      <c r="E56" s="98"/>
      <c r="F56" s="26">
        <f>F51+F52</f>
        <v>8148.6684895355947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13659.24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13659.24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-66608.987483199249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4 а</vt:lpstr>
      <vt:lpstr>Ардатовская 4 а(2019)</vt:lpstr>
      <vt:lpstr>Ардатовская 4 а(2020)</vt:lpstr>
      <vt:lpstr>Ардатовская 4 а(2021)</vt:lpstr>
      <vt:lpstr>'Ардатовская 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2017-03-30T06:01:46Z</cp:lastPrinted>
  <dcterms:created xsi:type="dcterms:W3CDTF">2013-05-24T09:13:10Z</dcterms:created>
  <dcterms:modified xsi:type="dcterms:W3CDTF">2022-03-15T05:42:58Z</dcterms:modified>
</cp:coreProperties>
</file>